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44480\"/>
    </mc:Choice>
  </mc:AlternateContent>
  <xr:revisionPtr revIDLastSave="0" documentId="13_ncr:1_{E6093F01-A3D7-4109-8F26-4A794593B72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IC-42" sheetId="3" r:id="rId1"/>
    <sheet name="RIC-545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1" l="1"/>
  <c r="B18" i="1"/>
  <c r="B10" i="1"/>
  <c r="B5" i="1"/>
  <c r="B16" i="3"/>
  <c r="B12" i="3"/>
  <c r="B11" i="3"/>
  <c r="B10" i="3"/>
  <c r="B9" i="3"/>
  <c r="B8" i="3"/>
</calcChain>
</file>

<file path=xl/sharedStrings.xml><?xml version="1.0" encoding="utf-8"?>
<sst xmlns="http://schemas.openxmlformats.org/spreadsheetml/2006/main" count="72" uniqueCount="33">
  <si>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</si>
  <si>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</si>
  <si>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</si>
  <si>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</si>
  <si>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</si>
  <si>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</si>
  <si>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</si>
  <si>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</si>
  <si>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</si>
  <si>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</si>
  <si>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</si>
  <si>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</si>
  <si>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</si>
  <si>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TIED CONCRETE BLOCK MAT WITH TYPE 1 UNDERLAYMENT</t>
  </si>
  <si>
    <t>SLOPE EROSION PROTECTION MAT, TYPE B</t>
  </si>
  <si>
    <t>RIPRAP, TYPE D</t>
  </si>
  <si>
    <t>ROCK CHANNEL PROTECTION, TYPE B WITH FILTER</t>
  </si>
  <si>
    <t>ALL QUANTITIES CARRIED TO GENERAL SUMMARY</t>
  </si>
  <si>
    <t>12" CONDUIT, TYPE C</t>
  </si>
  <si>
    <t>MANHOLE, NO. 3</t>
  </si>
  <si>
    <t>CATCH BASIN REMOVED</t>
  </si>
  <si>
    <t>6" CONDUIT, TYPE C</t>
  </si>
  <si>
    <t>15" CONDUIT, TYPE C</t>
  </si>
  <si>
    <t>24" CONDUIT, TYPE C</t>
  </si>
  <si>
    <t>36" CONDUIT, TYPE B</t>
  </si>
  <si>
    <t>CATCH BASIN, NO. 2-5</t>
  </si>
  <si>
    <t>STRUCTURE REMOVED, AS PER PLAN</t>
  </si>
  <si>
    <t>CATCH BASIN, NO. 5</t>
  </si>
  <si>
    <t>RIC-42-0.41 ESTIMATED QUANTITIES (01/STR/04)</t>
  </si>
  <si>
    <t>RIC-545-2.36 ESTIMATED QUANTITIES (02/S&lt;2/04)</t>
  </si>
  <si>
    <t>PIPE REMOVED, 24" DIAMETER AND UNDER</t>
  </si>
  <si>
    <t>36" CONDUIT, TYPE A, 706.02, 707.33, 748.06 (0.500)</t>
  </si>
  <si>
    <t>PIPE REMOVED, OVER 24"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</si>
</sst>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9B0AC-AE10-442E-A3A2-CFF91A530ED7}">
  <dimension ref="A1:I17"/>
  <sheetViews>
    <sheetView workbookViewId="0">
      <selection activeCell="D14" sqref="D14"/>
    </sheetView>
  </sheetViews>
  <sheetFormatPr defaultRowHeight="14.4" x14ac:dyDescent="0.3"/>
  <cols>
    <col min="2" max="2" width="12.33203125" bestFit="1" customWidth="1"/>
    <col min="4" max="4" width="105.6640625" customWidth="1"/>
    <col min="7" max="7" width="10" bestFit="1" customWidth="1"/>
    <col min="9" max="9" width="45.6640625" customWidth="1"/>
  </cols>
  <sheetData>
    <row r="1" spans="1:9" x14ac:dyDescent="0.3">
      <c r="A1" s="12" t="s">
        <v>28</v>
      </c>
      <c r="B1" s="12"/>
      <c r="C1" s="12"/>
      <c r="D1" s="12"/>
      <c r="F1" s="13"/>
      <c r="G1" s="13"/>
      <c r="H1" s="13"/>
      <c r="I1" s="13"/>
    </row>
    <row r="2" spans="1:9" x14ac:dyDescent="0.3">
      <c r="A2" s="4" t="s">
        <v>1</v>
      </c>
      <c r="B2" s="4" t="s">
        <v>2</v>
      </c>
      <c r="C2" s="4" t="s">
        <v>3</v>
      </c>
      <c r="D2" s="5" t="s">
        <v>0</v>
      </c>
      <c r="F2" s="2"/>
      <c r="G2" s="2"/>
      <c r="H2" s="2"/>
      <c r="I2" s="1"/>
    </row>
    <row r="3" spans="1:9" x14ac:dyDescent="0.3">
      <c r="A3" s="6">
        <v>201</v>
      </c>
      <c r="B3" s="6" t="s">
        <v>5</v>
      </c>
      <c r="C3" s="6"/>
      <c r="D3" s="7" t="s">
        <v>11</v>
      </c>
      <c r="F3" s="2"/>
      <c r="G3" s="2"/>
      <c r="H3" s="2"/>
      <c r="I3" s="1"/>
    </row>
    <row r="4" spans="1:9" x14ac:dyDescent="0.3">
      <c r="A4" s="6">
        <v>202</v>
      </c>
      <c r="B4" s="6">
        <v>2</v>
      </c>
      <c r="C4" s="6" t="s">
        <v>9</v>
      </c>
      <c r="D4" s="7" t="s">
        <v>12</v>
      </c>
      <c r="F4" s="2"/>
      <c r="G4" s="2"/>
      <c r="H4" s="2"/>
      <c r="I4" s="1"/>
    </row>
    <row r="5" spans="1:9" x14ac:dyDescent="0.3">
      <c r="A5" s="6">
        <v>202</v>
      </c>
      <c r="B5" s="6" t="s">
        <v>5</v>
      </c>
      <c r="C5" s="6"/>
      <c r="D5" s="7" t="s">
        <v>26</v>
      </c>
      <c r="F5" s="2"/>
      <c r="G5" s="2"/>
      <c r="H5" s="2"/>
      <c r="I5" s="1"/>
    </row>
    <row r="6" spans="1:9" x14ac:dyDescent="0.3">
      <c r="A6" s="6">
        <v>202</v>
      </c>
      <c r="B6" s="6">
        <v>61</v>
      </c>
      <c r="C6" s="6" t="s">
        <v>6</v>
      </c>
      <c r="D6" s="7" t="s">
        <v>30</v>
      </c>
      <c r="F6" s="2"/>
      <c r="G6" s="2"/>
      <c r="H6" s="2"/>
      <c r="I6" s="1"/>
    </row>
    <row r="7" spans="1:9" x14ac:dyDescent="0.3">
      <c r="A7" s="6">
        <v>503</v>
      </c>
      <c r="B7" s="6" t="s">
        <v>5</v>
      </c>
      <c r="C7" s="6"/>
      <c r="D7" s="7" t="s">
        <v>8</v>
      </c>
    </row>
    <row r="8" spans="1:9" x14ac:dyDescent="0.3">
      <c r="A8" s="6">
        <v>601</v>
      </c>
      <c r="B8" s="6">
        <f>ROUNDUP(63.735/9,0)</f>
        <v>8</v>
      </c>
      <c r="C8" s="6" t="s">
        <v>4</v>
      </c>
      <c r="D8" s="7" t="s">
        <v>15</v>
      </c>
    </row>
    <row r="9" spans="1:9" x14ac:dyDescent="0.3">
      <c r="A9" s="6">
        <v>601</v>
      </c>
      <c r="B9" s="8">
        <f>ROUNDUP(376.58/9,0)</f>
        <v>42</v>
      </c>
      <c r="C9" s="6" t="s">
        <v>7</v>
      </c>
      <c r="D9" s="7" t="s">
        <v>16</v>
      </c>
    </row>
    <row r="10" spans="1:9" x14ac:dyDescent="0.3">
      <c r="A10" s="6">
        <v>601</v>
      </c>
      <c r="B10" s="8">
        <f>ROUNDUP(480/9+240/9,0)</f>
        <v>80</v>
      </c>
      <c r="C10" s="6" t="s">
        <v>4</v>
      </c>
      <c r="D10" s="7" t="s">
        <v>13</v>
      </c>
    </row>
    <row r="11" spans="1:9" x14ac:dyDescent="0.3">
      <c r="A11" s="6">
        <v>602</v>
      </c>
      <c r="B11" s="9">
        <f>0.76*2+0.25</f>
        <v>1.77</v>
      </c>
      <c r="C11" s="6" t="s">
        <v>7</v>
      </c>
      <c r="D11" s="7" t="s">
        <v>10</v>
      </c>
    </row>
    <row r="12" spans="1:9" x14ac:dyDescent="0.3">
      <c r="A12" s="6">
        <v>611</v>
      </c>
      <c r="B12" s="8">
        <f>44+46</f>
        <v>90</v>
      </c>
      <c r="C12" s="6" t="s">
        <v>6</v>
      </c>
      <c r="D12" s="7" t="s">
        <v>22</v>
      </c>
    </row>
    <row r="13" spans="1:9" x14ac:dyDescent="0.3">
      <c r="A13" s="6">
        <v>611</v>
      </c>
      <c r="B13" s="6">
        <v>85</v>
      </c>
      <c r="C13" s="6" t="s">
        <v>6</v>
      </c>
      <c r="D13" s="7" t="s">
        <v>31</v>
      </c>
    </row>
    <row r="14" spans="1:9" x14ac:dyDescent="0.3">
      <c r="A14" s="6">
        <v>611</v>
      </c>
      <c r="B14" s="6">
        <v>1</v>
      </c>
      <c r="C14" s="6" t="s">
        <v>9</v>
      </c>
      <c r="D14" s="7" t="s">
        <v>27</v>
      </c>
    </row>
    <row r="15" spans="1:9" x14ac:dyDescent="0.3">
      <c r="A15" s="6">
        <v>611</v>
      </c>
      <c r="B15" s="6">
        <v>1</v>
      </c>
      <c r="C15" s="6" t="s">
        <v>9</v>
      </c>
      <c r="D15" s="7" t="s">
        <v>19</v>
      </c>
    </row>
    <row r="16" spans="1:9" x14ac:dyDescent="0.3">
      <c r="A16" s="6">
        <v>670</v>
      </c>
      <c r="B16" s="8">
        <f>ROUNDUP(376.984/9+1033.285/9,0)</f>
        <v>157</v>
      </c>
      <c r="C16" s="6" t="s">
        <v>4</v>
      </c>
      <c r="D16" s="7" t="s">
        <v>14</v>
      </c>
    </row>
    <row r="17" spans="1:4" x14ac:dyDescent="0.3">
      <c r="A17" s="10" t="s">
        <v>17</v>
      </c>
      <c r="B17" s="11"/>
      <c r="C17" s="11"/>
      <c r="D17" s="11"/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B10" sqref="B10"/>
    </sheetView>
  </sheetViews>
  <sheetFormatPr defaultRowHeight="14.4" x14ac:dyDescent="0.3"/>
  <cols>
    <col min="2" max="2" width="12.33203125" bestFit="1" customWidth="1"/>
    <col min="4" max="4" width="105.6640625" customWidth="1"/>
    <col min="7" max="7" width="10" bestFit="1" customWidth="1"/>
    <col min="9" max="9" width="45.6640625" customWidth="1"/>
  </cols>
  <sheetData>
    <row r="1" spans="1:9" x14ac:dyDescent="0.3">
      <c r="A1" s="12" t="s">
        <v>29</v>
      </c>
      <c r="B1" s="12"/>
      <c r="C1" s="12"/>
      <c r="D1" s="12"/>
      <c r="F1" s="13"/>
      <c r="G1" s="13"/>
      <c r="H1" s="13"/>
      <c r="I1" s="13"/>
    </row>
    <row r="2" spans="1:9" x14ac:dyDescent="0.3">
      <c r="A2" s="4" t="s">
        <v>1</v>
      </c>
      <c r="B2" s="4" t="s">
        <v>2</v>
      </c>
      <c r="C2" s="4" t="s">
        <v>3</v>
      </c>
      <c r="D2" s="5" t="s">
        <v>0</v>
      </c>
      <c r="F2" s="2"/>
      <c r="G2" s="2"/>
      <c r="H2" s="2"/>
      <c r="I2" s="1"/>
    </row>
    <row r="3" spans="1:9" x14ac:dyDescent="0.3">
      <c r="A3" s="6">
        <v>201</v>
      </c>
      <c r="B3" s="6" t="s">
        <v>5</v>
      </c>
      <c r="C3" s="6"/>
      <c r="D3" s="7" t="s">
        <v>11</v>
      </c>
      <c r="F3" s="2"/>
      <c r="G3" s="2"/>
      <c r="H3" s="2"/>
      <c r="I3" s="1"/>
    </row>
    <row r="4" spans="1:9" x14ac:dyDescent="0.3">
      <c r="A4" s="6">
        <v>202</v>
      </c>
      <c r="B4" s="6">
        <v>1</v>
      </c>
      <c r="C4" s="6" t="s">
        <v>9</v>
      </c>
      <c r="D4" s="7" t="s">
        <v>12</v>
      </c>
      <c r="F4" s="2"/>
      <c r="G4" s="2"/>
      <c r="H4" s="2"/>
      <c r="I4" s="1"/>
    </row>
    <row r="5" spans="1:9" x14ac:dyDescent="0.3">
      <c r="A5" s="6">
        <v>202</v>
      </c>
      <c r="B5" s="6">
        <f>8*4+15</f>
        <v>47</v>
      </c>
      <c r="C5" s="6" t="s">
        <v>6</v>
      </c>
      <c r="D5" s="7" t="s">
        <v>30</v>
      </c>
      <c r="F5" s="2"/>
      <c r="G5" s="2"/>
      <c r="H5" s="2"/>
      <c r="I5" s="1"/>
    </row>
    <row r="6" spans="1:9" x14ac:dyDescent="0.3">
      <c r="A6" s="6">
        <v>202</v>
      </c>
      <c r="B6" s="6">
        <v>37</v>
      </c>
      <c r="C6" s="6" t="s">
        <v>6</v>
      </c>
      <c r="D6" s="7" t="s">
        <v>32</v>
      </c>
      <c r="F6" s="3"/>
      <c r="G6" s="3"/>
      <c r="H6" s="3"/>
    </row>
    <row r="7" spans="1:9" x14ac:dyDescent="0.3">
      <c r="A7" s="6">
        <v>202</v>
      </c>
      <c r="B7" s="6">
        <v>1</v>
      </c>
      <c r="C7" s="6" t="s">
        <v>9</v>
      </c>
      <c r="D7" s="7" t="s">
        <v>20</v>
      </c>
      <c r="F7" s="3"/>
      <c r="G7" s="3"/>
      <c r="H7" s="3"/>
    </row>
    <row r="8" spans="1:9" x14ac:dyDescent="0.3">
      <c r="A8" s="6">
        <v>503</v>
      </c>
      <c r="B8" s="6" t="s">
        <v>5</v>
      </c>
      <c r="C8" s="6"/>
      <c r="D8" s="7" t="s">
        <v>8</v>
      </c>
    </row>
    <row r="9" spans="1:9" x14ac:dyDescent="0.3">
      <c r="A9" s="6">
        <v>601</v>
      </c>
      <c r="B9" s="8">
        <f>ROUNDUP(206.342/9,0)</f>
        <v>23</v>
      </c>
      <c r="C9" s="6" t="s">
        <v>7</v>
      </c>
      <c r="D9" s="7" t="s">
        <v>16</v>
      </c>
    </row>
    <row r="10" spans="1:9" x14ac:dyDescent="0.3">
      <c r="A10" s="6">
        <v>602</v>
      </c>
      <c r="B10" s="9">
        <f>0.25+0.69</f>
        <v>0.94</v>
      </c>
      <c r="C10" s="6" t="s">
        <v>7</v>
      </c>
      <c r="D10" s="7" t="s">
        <v>10</v>
      </c>
    </row>
    <row r="11" spans="1:9" x14ac:dyDescent="0.3">
      <c r="A11" s="6">
        <v>611</v>
      </c>
      <c r="B11" s="8">
        <v>8</v>
      </c>
      <c r="C11" s="6" t="s">
        <v>6</v>
      </c>
      <c r="D11" s="7" t="s">
        <v>21</v>
      </c>
    </row>
    <row r="12" spans="1:9" x14ac:dyDescent="0.3">
      <c r="A12" s="6">
        <v>611</v>
      </c>
      <c r="B12" s="8">
        <v>24</v>
      </c>
      <c r="C12" s="6" t="s">
        <v>6</v>
      </c>
      <c r="D12" s="7" t="s">
        <v>18</v>
      </c>
    </row>
    <row r="13" spans="1:9" x14ac:dyDescent="0.3">
      <c r="A13" s="6">
        <v>611</v>
      </c>
      <c r="B13" s="8">
        <v>40</v>
      </c>
      <c r="C13" s="6" t="s">
        <v>6</v>
      </c>
      <c r="D13" s="7" t="s">
        <v>22</v>
      </c>
    </row>
    <row r="14" spans="1:9" x14ac:dyDescent="0.3">
      <c r="A14" s="6">
        <v>611</v>
      </c>
      <c r="B14" s="8">
        <v>8</v>
      </c>
      <c r="C14" s="6" t="s">
        <v>6</v>
      </c>
      <c r="D14" s="7" t="s">
        <v>23</v>
      </c>
    </row>
    <row r="15" spans="1:9" x14ac:dyDescent="0.3">
      <c r="A15" s="6">
        <v>611</v>
      </c>
      <c r="B15" s="6">
        <v>60</v>
      </c>
      <c r="C15" s="6" t="s">
        <v>6</v>
      </c>
      <c r="D15" s="7" t="s">
        <v>24</v>
      </c>
    </row>
    <row r="16" spans="1:9" x14ac:dyDescent="0.3">
      <c r="A16" s="6">
        <v>611</v>
      </c>
      <c r="B16" s="6">
        <v>1</v>
      </c>
      <c r="C16" s="6" t="s">
        <v>9</v>
      </c>
      <c r="D16" s="7" t="s">
        <v>25</v>
      </c>
    </row>
    <row r="17" spans="1:4" x14ac:dyDescent="0.3">
      <c r="A17" s="6">
        <v>611</v>
      </c>
      <c r="B17" s="6">
        <v>1</v>
      </c>
      <c r="C17" s="6" t="s">
        <v>9</v>
      </c>
      <c r="D17" s="7" t="s">
        <v>19</v>
      </c>
    </row>
    <row r="18" spans="1:4" x14ac:dyDescent="0.3">
      <c r="A18" s="6">
        <v>670</v>
      </c>
      <c r="B18" s="8">
        <f>ROUNDUP(123.798/9,0)</f>
        <v>14</v>
      </c>
      <c r="C18" s="6" t="s">
        <v>4</v>
      </c>
      <c r="D18" s="7" t="s">
        <v>14</v>
      </c>
    </row>
    <row r="19" spans="1:4" x14ac:dyDescent="0.3">
      <c r="A19" s="10" t="s">
        <v>17</v>
      </c>
      <c r="B19" s="11"/>
      <c r="C19" s="11"/>
      <c r="D19" s="11"/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RIC-42</vt:lpstr>
      <vt:lpstr>RIC-545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2025-01-02T14:28:44Z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